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박상현\새업무\2. 입주지원 협의회\2. 입주지원협의회 운영\2026년\상반기\4. 공문통보\"/>
    </mc:Choice>
  </mc:AlternateContent>
  <xr:revisionPtr revIDLastSave="0" documentId="13_ncr:1_{94D65068-72A8-4F51-8B89-FDB29C17FE13}" xr6:coauthVersionLast="47" xr6:coauthVersionMax="47" xr10:uidLastSave="{00000000-0000-0000-0000-000000000000}"/>
  <bookViews>
    <workbookView xWindow="28680" yWindow="-120" windowWidth="29040" windowHeight="15720" tabRatio="796" xr2:uid="{00000000-000D-0000-FFFF-FFFF00000000}"/>
  </bookViews>
  <sheets>
    <sheet name="부천원종" sheetId="146" r:id="rId1"/>
  </sheets>
  <definedNames>
    <definedName name="_111" localSheetId="0" hidden="1">#REF!</definedName>
    <definedName name="_111" hidden="1">#REF!</definedName>
    <definedName name="_xlnm._FilterDatabase" localSheetId="0" hidden="1">부천원종!$B$4:$L$32</definedName>
    <definedName name="_xlnm._FilterDatabase" hidden="1">#REF!</definedName>
    <definedName name="_xlnm.Print_Area" localSheetId="0">부천원종!$B$1:$M$32</definedName>
    <definedName name="_xlnm.Print_Area">#REF!</definedName>
    <definedName name="_xlnm.Print_Titles" localSheetId="0">부천원종!$4:$5</definedName>
    <definedName name="_xlnm.Print_Titles">#REF!</definedName>
    <definedName name="ㅇㅇㅇ" localSheetId="0" hidden="1">#REF!</definedName>
    <definedName name="ㅇㅇㅇ" hidden="1">#REF!</definedName>
    <definedName name="은계" localSheetId="0">#REF!</definedName>
    <definedName name="은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46" l="1"/>
  <c r="I27" i="146"/>
  <c r="H27" i="146"/>
  <c r="G27" i="146"/>
  <c r="G26" i="146" s="1"/>
  <c r="F26" i="146"/>
  <c r="E26" i="146"/>
  <c r="D26" i="146"/>
  <c r="I24" i="146" l="1"/>
  <c r="H24" i="146"/>
  <c r="G24" i="146"/>
  <c r="F23" i="146"/>
  <c r="E23" i="146"/>
  <c r="D23" i="146"/>
  <c r="G23" i="146" l="1"/>
  <c r="I9" i="146"/>
  <c r="I31" i="146" l="1"/>
  <c r="H31" i="146"/>
  <c r="G31" i="146"/>
  <c r="F30" i="146"/>
  <c r="N52" i="146" s="1"/>
  <c r="E30" i="146"/>
  <c r="N54" i="146" s="1"/>
  <c r="D30" i="146"/>
  <c r="I21" i="146"/>
  <c r="H21" i="146"/>
  <c r="G21" i="146"/>
  <c r="F20" i="146"/>
  <c r="K52" i="146" s="1"/>
  <c r="E20" i="146"/>
  <c r="K54" i="146" s="1"/>
  <c r="D20" i="146"/>
  <c r="I18" i="146"/>
  <c r="H18" i="146"/>
  <c r="G18" i="146"/>
  <c r="F17" i="146"/>
  <c r="J52" i="146" s="1"/>
  <c r="E17" i="146"/>
  <c r="J54" i="146" s="1"/>
  <c r="D17" i="146"/>
  <c r="H9" i="146"/>
  <c r="G9" i="146"/>
  <c r="F8" i="146"/>
  <c r="E8" i="146"/>
  <c r="D8" i="146"/>
  <c r="I7" i="146" l="1"/>
  <c r="G7" i="146"/>
  <c r="H7" i="146"/>
  <c r="I54" i="146"/>
  <c r="H54" i="146" s="1"/>
  <c r="E6" i="146"/>
  <c r="I52" i="146"/>
  <c r="H52" i="146" s="1"/>
  <c r="F6" i="146"/>
  <c r="G20" i="146"/>
  <c r="K53" i="146" s="1"/>
  <c r="G30" i="146"/>
  <c r="N53" i="146" s="1"/>
  <c r="G17" i="146"/>
  <c r="J53" i="146" s="1"/>
  <c r="G8" i="146"/>
  <c r="I53" i="146" s="1"/>
  <c r="K42" i="146"/>
  <c r="J42" i="146"/>
  <c r="G6" i="146" l="1"/>
  <c r="H48" i="146"/>
  <c r="O54" i="146" s="1"/>
  <c r="L42" i="146"/>
  <c r="H46" i="146"/>
  <c r="O52" i="146" s="1"/>
  <c r="I42" i="146"/>
  <c r="H47" i="146"/>
  <c r="H53" i="146" l="1"/>
  <c r="O53" i="146" s="1"/>
  <c r="O51" i="146" s="1"/>
</calcChain>
</file>

<file path=xl/sharedStrings.xml><?xml version="1.0" encoding="utf-8"?>
<sst xmlns="http://schemas.openxmlformats.org/spreadsheetml/2006/main" count="138" uniqueCount="87">
  <si>
    <t>구분</t>
    <phoneticPr fontId="2" type="noConversion"/>
  </si>
  <si>
    <t>합계</t>
    <phoneticPr fontId="2" type="noConversion"/>
  </si>
  <si>
    <t>교통</t>
  </si>
  <si>
    <t>공사</t>
  </si>
  <si>
    <t>환경</t>
  </si>
  <si>
    <t>기타</t>
  </si>
  <si>
    <t>완료</t>
    <phoneticPr fontId="2" type="noConversion"/>
  </si>
  <si>
    <t>추진중</t>
  </si>
  <si>
    <t>추진중</t>
    <phoneticPr fontId="2" type="noConversion"/>
  </si>
  <si>
    <t>추진현황</t>
    <phoneticPr fontId="2" type="noConversion"/>
  </si>
  <si>
    <t>연번</t>
  </si>
  <si>
    <t>비고</t>
  </si>
  <si>
    <t>하자관리</t>
    <phoneticPr fontId="2" type="noConversion"/>
  </si>
  <si>
    <t>LH</t>
    <phoneticPr fontId="2" type="noConversion"/>
  </si>
  <si>
    <t>계</t>
    <phoneticPr fontId="2" type="noConversion"/>
  </si>
  <si>
    <t>개최일</t>
    <phoneticPr fontId="2" type="noConversion"/>
  </si>
  <si>
    <t>소 계</t>
    <phoneticPr fontId="2" type="noConversion"/>
  </si>
  <si>
    <t>장기추진</t>
  </si>
  <si>
    <t>요구사항</t>
  </si>
  <si>
    <t>요구
일자</t>
  </si>
  <si>
    <t>담당
기관</t>
  </si>
  <si>
    <t>1년 이내</t>
  </si>
  <si>
    <t>2년 이내</t>
  </si>
  <si>
    <t>총 계</t>
  </si>
  <si>
    <t>소 계</t>
  </si>
  <si>
    <t>기반
시설</t>
  </si>
  <si>
    <t>1회</t>
  </si>
  <si>
    <t>2회</t>
  </si>
  <si>
    <t>3회</t>
  </si>
  <si>
    <t>4회</t>
  </si>
  <si>
    <t>5회</t>
  </si>
  <si>
    <t>6회</t>
  </si>
  <si>
    <t>완료</t>
    <phoneticPr fontId="8" type="noConversion"/>
  </si>
  <si>
    <t>총괄</t>
    <phoneticPr fontId="2" type="noConversion"/>
  </si>
  <si>
    <t>미반영</t>
    <phoneticPr fontId="8" type="noConversion"/>
  </si>
  <si>
    <t>집계</t>
    <phoneticPr fontId="8" type="noConversion"/>
  </si>
  <si>
    <t>합 계</t>
  </si>
  <si>
    <t>교 통</t>
  </si>
  <si>
    <t>공 사</t>
  </si>
  <si>
    <t>환 경</t>
  </si>
  <si>
    <t>기 타</t>
  </si>
  <si>
    <t>미반영</t>
    <phoneticPr fontId="2" type="noConversion"/>
  </si>
  <si>
    <t>조성</t>
    <phoneticPr fontId="2" type="noConversion"/>
  </si>
  <si>
    <t>조경</t>
    <phoneticPr fontId="2" type="noConversion"/>
  </si>
  <si>
    <t>기존안건</t>
    <phoneticPr fontId="2" type="noConversion"/>
  </si>
  <si>
    <t>주변도로</t>
    <phoneticPr fontId="2" type="noConversion"/>
  </si>
  <si>
    <t>전기통신</t>
    <phoneticPr fontId="2" type="noConversion"/>
  </si>
  <si>
    <t>주택공사부</t>
    <phoneticPr fontId="2" type="noConversion"/>
  </si>
  <si>
    <t>주거자산관리부</t>
    <phoneticPr fontId="2" type="noConversion"/>
  </si>
  <si>
    <t>게</t>
    <phoneticPr fontId="2" type="noConversion"/>
  </si>
  <si>
    <t>하자관리</t>
    <phoneticPr fontId="2" type="noConversion"/>
  </si>
  <si>
    <t>'26.4.</t>
    <phoneticPr fontId="2" type="noConversion"/>
  </si>
  <si>
    <t>26.4.</t>
    <phoneticPr fontId="2" type="noConversion"/>
  </si>
  <si>
    <t>신규</t>
    <phoneticPr fontId="2" type="noConversion"/>
  </si>
  <si>
    <t>2026년 상반기 (신규안건)</t>
    <phoneticPr fontId="2" type="noConversion"/>
  </si>
  <si>
    <t>○ 보도블럭 내 규사 정리 요청 (동문2차아파트 방향)</t>
    <phoneticPr fontId="2" type="noConversion"/>
  </si>
  <si>
    <r>
      <t xml:space="preserve">ㅇ (원일초등학교~소사로 819번길) 횡단보도 위치 조정 또는 신설 요청
</t>
    </r>
    <r>
      <rPr>
        <sz val="10"/>
        <color rgb="FF000000"/>
        <rFont val="맑은 고딕"/>
        <family val="3"/>
        <charset val="129"/>
        <scheme val="major"/>
      </rPr>
      <t>- 해당 구간 버스정류장 이용 수요가 높아 무단횡단 빈번, 보행 안전 확보 필요</t>
    </r>
    <phoneticPr fontId="2" type="noConversion"/>
  </si>
  <si>
    <r>
      <t xml:space="preserve">ㅇ 부천종합운동장역 방향 버스 노선 및 운행횟수 증설 요청
</t>
    </r>
    <r>
      <rPr>
        <sz val="9"/>
        <color rgb="FF000000"/>
        <rFont val="HY견고딕"/>
        <family val="1"/>
        <charset val="129"/>
      </rPr>
      <t xml:space="preserve">※ 원일초·동문아파트(13104) :  </t>
    </r>
    <r>
      <rPr>
        <u/>
        <sz val="9"/>
        <color rgb="FF000000"/>
        <rFont val="HY견고딕"/>
        <family val="1"/>
        <charset val="129"/>
      </rPr>
      <t>59번, 95번, 98번</t>
    </r>
    <r>
      <rPr>
        <sz val="9"/>
        <color rgb="FF000000"/>
        <rFont val="HY견고딕"/>
        <family val="1"/>
        <charset val="129"/>
      </rPr>
      <t xml:space="preserve"> 운행 중
    승윤노블리안아파트(13115) :  </t>
    </r>
    <r>
      <rPr>
        <u/>
        <sz val="9"/>
        <color rgb="FF000000"/>
        <rFont val="HY견고딕"/>
        <family val="1"/>
        <charset val="129"/>
      </rPr>
      <t>3번, 50번, 59-1번, 70번, 95번, 98번</t>
    </r>
    <r>
      <rPr>
        <sz val="9"/>
        <color rgb="FF000000"/>
        <rFont val="HY견고딕"/>
        <family val="1"/>
        <charset val="129"/>
      </rPr>
      <t xml:space="preserve"> 운행 중</t>
    </r>
    <phoneticPr fontId="2" type="noConversion"/>
  </si>
  <si>
    <r>
      <t xml:space="preserve">ㅇ 배차간격 현실화 및 증설, 출퇴근 시간대 집중배차, 노선 다변화(신설) 요청
</t>
    </r>
    <r>
      <rPr>
        <sz val="9"/>
        <color rgb="FF000000"/>
        <rFont val="HY견고딕"/>
        <family val="1"/>
        <charset val="129"/>
      </rPr>
      <t xml:space="preserve">※ 원종동 영화아파트(13088) :  </t>
    </r>
    <r>
      <rPr>
        <u/>
        <sz val="9"/>
        <color rgb="FF000000"/>
        <rFont val="HY견고딕"/>
        <family val="1"/>
        <charset val="129"/>
      </rPr>
      <t>59번, 95번, 98번 운행 중</t>
    </r>
    <phoneticPr fontId="2" type="noConversion"/>
  </si>
  <si>
    <r>
      <t xml:space="preserve">ㅇ 서울방향 버스 노선 확보 요청
</t>
    </r>
    <r>
      <rPr>
        <sz val="9"/>
        <color rgb="FF000000"/>
        <rFont val="HY견고딕"/>
        <family val="1"/>
        <charset val="129"/>
      </rPr>
      <t xml:space="preserve">※ 원종 IC(13347) : </t>
    </r>
    <r>
      <rPr>
        <u/>
        <sz val="9"/>
        <color rgb="FF000000"/>
        <rFont val="HY견고딕"/>
        <family val="1"/>
        <charset val="129"/>
      </rPr>
      <t>일반버스 노선(60-1, 70-3) 및 광역버스 노선(7700)</t>
    </r>
    <r>
      <rPr>
        <sz val="9"/>
        <color rgb="FF000000"/>
        <rFont val="HY견고딕"/>
        <family val="1"/>
        <charset val="129"/>
      </rPr>
      <t xml:space="preserve"> 운행 중</t>
    </r>
    <phoneticPr fontId="2" type="noConversion"/>
  </si>
  <si>
    <t>장기추진</t>
    <phoneticPr fontId="2" type="noConversion"/>
  </si>
  <si>
    <r>
      <t xml:space="preserve">[부천시 교통정책과]
- </t>
    </r>
    <r>
      <rPr>
        <sz val="10"/>
        <color theme="1"/>
        <rFont val="맑은 고딕"/>
        <family val="3"/>
        <charset val="129"/>
      </rPr>
      <t>관할 경찰서와 협의결과 횡단보도가 반경 100m이내 설치되어 있어 추후 교통량, 보행량 확인 후 재검토할 사항</t>
    </r>
    <r>
      <rPr>
        <b/>
        <sz val="10"/>
        <color theme="1"/>
        <rFont val="맑은 고딕"/>
        <family val="3"/>
        <charset val="129"/>
      </rPr>
      <t xml:space="preserve">
[오정경찰서]
-</t>
    </r>
    <r>
      <rPr>
        <sz val="10"/>
        <color theme="1"/>
        <rFont val="맑은 고딕"/>
        <family val="3"/>
        <charset val="129"/>
      </rPr>
      <t xml:space="preserve"> 향후 보행자 통행량 등 감안하여 원일초교 정문 앞 신설 검토</t>
    </r>
    <phoneticPr fontId="2" type="noConversion"/>
  </si>
  <si>
    <t>부천시(교통정책과)
오정경찰서</t>
    <phoneticPr fontId="2" type="noConversion"/>
  </si>
  <si>
    <r>
      <t xml:space="preserve">[부천시 대중교통과]
</t>
    </r>
    <r>
      <rPr>
        <sz val="10"/>
        <color theme="1"/>
        <rFont val="맑은 고딕"/>
        <family val="3"/>
        <charset val="129"/>
      </rPr>
      <t>- 현재 우리 시를 포함한 경기도 내 지자체는 '경기도 시내버스 공공관리제' 전환을 추진하고 있음. 해당 제도는 막대한 재정 지원이 수반되므로, 향후 재정 부담 완화 및 노선 효율화를 위해 현재 차량 증차를 엄격히 제한하고 버스 총량을 관리(동결)하고 있는 실정임
- 이에 따라, 차량 증차는 향후 공공관리제 시행에 대비한 차량 총량 관리 및 노선 효율화 차원에서 현실적으로 반영하기 어려움
- 향후 주변 인구 유입 등 대중교통 수요 변화 추이 및 공공관리제 정착 상황 등에 맞추어 해당 지역의 대중교통 서비스 개선 방안을 지속적으로 검토하겠음.</t>
    </r>
    <phoneticPr fontId="2" type="noConversion"/>
  </si>
  <si>
    <t>부천시(대중교통과)</t>
    <phoneticPr fontId="2" type="noConversion"/>
  </si>
  <si>
    <r>
      <t xml:space="preserve">[부천시 대중교통과]
</t>
    </r>
    <r>
      <rPr>
        <sz val="10"/>
        <color theme="1"/>
        <rFont val="맑은 고딕"/>
        <family val="3"/>
        <charset val="129"/>
      </rPr>
      <t>- 서울 방면 버스 노선의 추가 확보(신설 및 연장)는 「여객자동차 운수사업법」상 서울특별시의 동의가 반드시 선행되어야 하는 사항임.
- 현재 서울시는 도심 교통 체증을 사유로 경기도 시내버스의 서울 진입에 대해 부동의 기조를 강력히 유지하고 있어 단기적인 노선 확보는 어려운 상황임.
- 향후 해당 지구 입주 완료에 따른 대중교통 수요 증가 추이 및 서울특별시의 시계 외 노선 진입 정책 기조 변화 등 대내외적 여건이 조성될 경우, 이를 바탕으로 장기적인 관점에서 가능성을 재검토하겠음</t>
    </r>
    <r>
      <rPr>
        <b/>
        <sz val="10"/>
        <color theme="1"/>
        <rFont val="맑은 고딕"/>
        <family val="3"/>
        <charset val="129"/>
      </rPr>
      <t>.</t>
    </r>
    <phoneticPr fontId="2" type="noConversion"/>
  </si>
  <si>
    <t>26.5.</t>
    <phoneticPr fontId="2" type="noConversion"/>
  </si>
  <si>
    <r>
      <t xml:space="preserve">[LH]
</t>
    </r>
    <r>
      <rPr>
        <sz val="10"/>
        <color theme="1"/>
        <rFont val="맑은 고딕"/>
        <family val="3"/>
        <charset val="129"/>
      </rPr>
      <t>- 보도블럭 내 규사 정리 완료</t>
    </r>
    <phoneticPr fontId="2" type="noConversion"/>
  </si>
  <si>
    <r>
      <t xml:space="preserve">ㅇ 소사로 819번가길(원종더리브 아파트 앞) 신호체계 변경 요청
- 현행 : 정상 신호 → </t>
    </r>
    <r>
      <rPr>
        <b/>
        <u/>
        <sz val="10"/>
        <color rgb="FF000000"/>
        <rFont val="맑은 고딕"/>
        <family val="3"/>
        <charset val="129"/>
      </rPr>
      <t>변경 : 적색 점멸등 운영</t>
    </r>
    <phoneticPr fontId="2" type="noConversion"/>
  </si>
  <si>
    <t>ㅇ(경찰서) 어린이보호구역 내 점멸등 운영 불가, 사고위험</t>
    <phoneticPr fontId="2" type="noConversion"/>
  </si>
  <si>
    <r>
      <t xml:space="preserve">ㅇ 상오정로 184번길(휴튼 아파트 진입) 신호체계 변경 요청
- 현행 : 좌회전 신호 → </t>
    </r>
    <r>
      <rPr>
        <b/>
        <u/>
        <sz val="10"/>
        <color rgb="FF000000"/>
        <rFont val="맑은 고딕"/>
        <family val="3"/>
        <charset val="129"/>
      </rPr>
      <t>변경 : 좌회전·비보호 겸용 운영</t>
    </r>
    <phoneticPr fontId="2" type="noConversion"/>
  </si>
  <si>
    <t>ㅇ(경찰서) 비보호 좌회전시 횡단보도 보행신호와 상충,  사고위험</t>
    <phoneticPr fontId="2" type="noConversion"/>
  </si>
  <si>
    <t>ㅇ 소사로 819번길 일원 어린이보호구역 확대 지정 및 무단횡단 방지 대책 요청
- 어린이보호구역 지정 범위 확대 (인근 '해를품은짬뽕' 앞 신호등 구간까지 포함)
- 사고 예방을 위한 무단횡단 금지 안내 현수막 게재</t>
    <phoneticPr fontId="2" type="noConversion"/>
  </si>
  <si>
    <t>ㅇ(LH) 사고 예방 무단횡단 금지 안내 현수막 게재 완료(2개소)
ㅇ(부천시) 대상지점은 학구도를 고려할때, 원일초교 주 통학로로 보기 힘들며, 관할경찰서 협의결과 확대 지정은 어려움
ㅇ(경찰서) 무단횡단금지 시설 존재, 보호구역 현행유지(교차로에서 일정부분 진입 후 운전자가 인지할 수 있도록)</t>
    <phoneticPr fontId="2" type="noConversion"/>
  </si>
  <si>
    <t>26.6.</t>
    <phoneticPr fontId="2" type="noConversion"/>
  </si>
  <si>
    <t>'26.05.</t>
    <phoneticPr fontId="2" type="noConversion"/>
  </si>
  <si>
    <t>경찰서</t>
    <phoneticPr fontId="2" type="noConversion"/>
  </si>
  <si>
    <t>LH, 부천시
(교통정책과)
경찰서</t>
    <phoneticPr fontId="2" type="noConversion"/>
  </si>
  <si>
    <t>26.상
추가의견</t>
    <phoneticPr fontId="2" type="noConversion"/>
  </si>
  <si>
    <t>ㅇ 소사로 일원(835번길~819번길 진입부) 불법 주정차 단속용 무인 CCTV 추가 설치 요청</t>
    <phoneticPr fontId="2" type="noConversion"/>
  </si>
  <si>
    <t>ㅇ(LH) 상오정로184번길, 소사로819번길 및 원일로에 기 설치하였으며 추가 설치 어려움
ㅇ(부천시) 불법주정차 무인단속장비(CCTV)의 경우 도로 여건, 교통량, 예산 및 소요비용 등을 고려하여 설치 중이며, 해당 구간을 검토한 결과 소사로835번길은 주정차 금지구역이 아닌 것으로 확인됨. 또한 소사로819번가길의 경우 중앙 분리대 설치로 불법주정차가 어려울 것으로 판단되어 추가 설치 시 실익이 없을 것으로 판단되어 해당 장소에 무인단속장비 설치는 어려움을 양해해 주시기 바람. 다만 해당 구역의 경우 주기적인 이동 단속 하도록 하겠음.
ㅇ(경찰서) 별도 의견 없음</t>
    <phoneticPr fontId="2" type="noConversion"/>
  </si>
  <si>
    <t>ㅇ 아파트 진입부 보행 사각지대 해소를 위한 방범용 CCTV 추가 설치 요청</t>
    <phoneticPr fontId="2" type="noConversion"/>
  </si>
  <si>
    <r>
      <t xml:space="preserve">ㅇ(LH) 단지진입구에 차량출입 감시 및 보행자 방범 목적으로 CCTV 기 설치하였으며 추가 설치 어려움
ㅇ(부천시)  아파트 단지 입구에는 자체적으로 CCTV를 운영중인 것으로 파악되며, 도로 삼거리 등에 설치가 필요하신 경우 정확한 주소 등을 명시해주셔야 합니다.
 </t>
    </r>
    <r>
      <rPr>
        <sz val="9"/>
        <color rgb="FF000000"/>
        <rFont val="맑은 고딕"/>
        <family val="3"/>
        <charset val="129"/>
      </rPr>
      <t>※ CCTV 설치요청 건에 대해서는 지역별 범죄 발생빈도, 우범지역으로서의 치안수요 등을 종합적으로 검토해 관할 행정복지센터, 경찰서의 우선 설치 요구 지점을 접수 받아 단계적으로 CCTV 설치를 추진하고 있습니다.</t>
    </r>
    <r>
      <rPr>
        <sz val="10"/>
        <color rgb="FF000000"/>
        <rFont val="맑은 고딕"/>
        <family val="3"/>
        <charset val="129"/>
      </rPr>
      <t xml:space="preserve">
ㅇ(경찰서) 범죄예방대응과와 별도 논의 바람</t>
    </r>
    <phoneticPr fontId="2" type="noConversion"/>
  </si>
  <si>
    <t>LH, 
부천시
(주차지도과)
경찰서</t>
    <phoneticPr fontId="2" type="noConversion"/>
  </si>
  <si>
    <t>LH, 
부천시
(스마트도시과)
경찰서</t>
    <phoneticPr fontId="2" type="noConversion"/>
  </si>
  <si>
    <t>부천원종지구 입주지원협의회(1차) 추진현황</t>
    <phoneticPr fontId="8" type="noConversion"/>
  </si>
  <si>
    <t>2026년 6월 기준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</si>
</sst>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8"/>
      <name val="돋움"/>
      <family val="3"/>
      <charset val="129"/>
    </font>
    <font>
      <sz val="10"/>
      <color theme="1"/>
      <name val="HY견고딕"/>
      <family val="1"/>
      <charset val="129"/>
    </font>
    <font>
      <sz val="10"/>
      <color theme="1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3"/>
      <color rgb="FF000000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color rgb="FF000000"/>
      <name val="경기천년제목 Light"/>
      <family val="1"/>
      <charset val="129"/>
    </font>
    <font>
      <sz val="11"/>
      <name val="돋움"/>
      <family val="3"/>
      <charset val="129"/>
    </font>
    <font>
      <sz val="10"/>
      <color rgb="FF0066FF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20"/>
      <color rgb="FF000000"/>
      <name val="HY견고딕"/>
      <family val="1"/>
      <charset val="129"/>
    </font>
    <font>
      <b/>
      <sz val="10"/>
      <color theme="1"/>
      <name val="맑은 고딕"/>
      <family val="3"/>
      <charset val="129"/>
    </font>
    <font>
      <sz val="9"/>
      <color rgb="FF000000"/>
      <name val="HY견고딕"/>
      <family val="1"/>
      <charset val="129"/>
    </font>
    <font>
      <sz val="10"/>
      <color rgb="FF000000"/>
      <name val="맑은 고딕"/>
      <family val="3"/>
      <charset val="129"/>
      <scheme val="major"/>
    </font>
    <font>
      <u/>
      <sz val="9"/>
      <color rgb="FF000000"/>
      <name val="HY견고딕"/>
      <family val="1"/>
      <charset val="129"/>
    </font>
    <font>
      <b/>
      <u/>
      <sz val="10"/>
      <color rgb="FF00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9"/>
      <color rgb="FF000000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7F4F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47">
    <xf numFmtId="0" fontId="0" fillId="0" borderId="0" xfId="0">
      <alignment vertical="center"/>
    </xf>
    <xf numFmtId="49" fontId="6" fillId="0" borderId="2" xfId="3" applyNumberFormat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shrinkToFit="1"/>
    </xf>
    <xf numFmtId="0" fontId="1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0" xfId="3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2" fillId="5" borderId="2" xfId="3" applyFont="1" applyFill="1" applyBorder="1" applyAlignment="1">
      <alignment horizontal="center" vertical="center"/>
    </xf>
    <xf numFmtId="0" fontId="12" fillId="5" borderId="2" xfId="3" applyFont="1" applyFill="1" applyBorder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0" fontId="12" fillId="6" borderId="5" xfId="3" applyFont="1" applyFill="1" applyBorder="1" applyAlignment="1">
      <alignment horizontal="center" vertical="center"/>
    </xf>
    <xf numFmtId="0" fontId="12" fillId="6" borderId="2" xfId="3" applyFont="1" applyFill="1" applyBorder="1" applyAlignment="1">
      <alignment horizontal="center" vertical="center"/>
    </xf>
    <xf numFmtId="0" fontId="14" fillId="7" borderId="5" xfId="3" applyFont="1" applyFill="1" applyBorder="1" applyAlignment="1">
      <alignment horizontal="center" vertical="center"/>
    </xf>
    <xf numFmtId="49" fontId="14" fillId="7" borderId="5" xfId="3" applyNumberFormat="1" applyFont="1" applyFill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7" fillId="0" borderId="2" xfId="3" applyFont="1" applyBorder="1" applyAlignment="1">
      <alignment vertical="center" wrapText="1"/>
    </xf>
    <xf numFmtId="49" fontId="7" fillId="0" borderId="2" xfId="3" quotePrefix="1" applyNumberFormat="1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 wrapText="1"/>
    </xf>
    <xf numFmtId="0" fontId="20" fillId="0" borderId="0" xfId="3" applyFont="1" applyAlignment="1">
      <alignment horizontal="center" vertical="center"/>
    </xf>
    <xf numFmtId="0" fontId="6" fillId="4" borderId="0" xfId="3" applyFill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5" fillId="0" borderId="5" xfId="0" quotePrefix="1" applyNumberFormat="1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9" fillId="0" borderId="5" xfId="3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 shrinkToFit="1"/>
    </xf>
    <xf numFmtId="0" fontId="5" fillId="2" borderId="2" xfId="3" applyFont="1" applyFill="1" applyBorder="1" applyAlignment="1">
      <alignment horizontal="center" vertical="center"/>
    </xf>
    <xf numFmtId="0" fontId="6" fillId="0" borderId="0" xfId="3" applyAlignment="1">
      <alignment horizontal="right" vertical="center"/>
    </xf>
    <xf numFmtId="0" fontId="6" fillId="0" borderId="0" xfId="3" applyAlignment="1">
      <alignment horizontal="left" vertical="center"/>
    </xf>
    <xf numFmtId="0" fontId="6" fillId="0" borderId="2" xfId="3" applyBorder="1" applyAlignment="1">
      <alignment horizontal="center" vertical="center"/>
    </xf>
    <xf numFmtId="49" fontId="6" fillId="0" borderId="2" xfId="3" quotePrefix="1" applyNumberFormat="1" applyBorder="1" applyAlignment="1">
      <alignment horizontal="center" vertical="center"/>
    </xf>
    <xf numFmtId="0" fontId="6" fillId="0" borderId="2" xfId="3" quotePrefix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6" fillId="0" borderId="9" xfId="3" applyBorder="1" applyAlignment="1">
      <alignment horizontal="center" vertical="center"/>
    </xf>
    <xf numFmtId="0" fontId="6" fillId="0" borderId="7" xfId="3" applyBorder="1" applyAlignment="1">
      <alignment horizontal="center" vertical="center"/>
    </xf>
    <xf numFmtId="0" fontId="6" fillId="0" borderId="10" xfId="3" applyBorder="1" applyAlignment="1">
      <alignment horizontal="center" vertical="center"/>
    </xf>
    <xf numFmtId="0" fontId="6" fillId="0" borderId="3" xfId="3" applyBorder="1" applyAlignment="1">
      <alignment horizontal="center" vertical="center"/>
    </xf>
    <xf numFmtId="0" fontId="6" fillId="0" borderId="11" xfId="3" applyBorder="1" applyAlignment="1">
      <alignment horizontal="center" vertical="center"/>
    </xf>
    <xf numFmtId="0" fontId="6" fillId="0" borderId="8" xfId="3" applyBorder="1" applyAlignment="1">
      <alignment horizontal="center" vertical="center"/>
    </xf>
    <xf numFmtId="0" fontId="6" fillId="0" borderId="0" xfId="3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shrinkToFit="1"/>
    </xf>
    <xf numFmtId="0" fontId="18" fillId="0" borderId="0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shrinkToFi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0" fontId="6" fillId="0" borderId="0" xfId="3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49" fontId="12" fillId="6" borderId="2" xfId="3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3" applyFont="1" applyFill="1" applyBorder="1" applyAlignment="1">
      <alignment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7" fillId="2" borderId="2" xfId="3" quotePrefix="1" applyNumberFormat="1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shrinkToFit="1"/>
    </xf>
    <xf numFmtId="0" fontId="19" fillId="2" borderId="2" xfId="0" applyFont="1" applyFill="1" applyBorder="1" applyAlignment="1">
      <alignment horizontal="center" vertical="center" shrinkToFit="1"/>
    </xf>
    <xf numFmtId="0" fontId="19" fillId="2" borderId="2" xfId="0" applyFont="1" applyFill="1" applyBorder="1" applyAlignment="1">
      <alignment horizontal="center" vertical="center"/>
    </xf>
    <xf numFmtId="0" fontId="6" fillId="0" borderId="0" xfId="3" applyAlignment="1">
      <alignment horizontal="center" vertical="center"/>
    </xf>
    <xf numFmtId="0" fontId="6" fillId="0" borderId="0" xfId="3" applyBorder="1" applyAlignment="1">
      <alignment horizontal="center" vertical="center"/>
    </xf>
    <xf numFmtId="0" fontId="6" fillId="0" borderId="0" xfId="3" applyAlignment="1">
      <alignment horizontal="center" vertical="center"/>
    </xf>
    <xf numFmtId="0" fontId="6" fillId="0" borderId="0" xfId="3" applyFill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 wrapText="1"/>
    </xf>
    <xf numFmtId="49" fontId="22" fillId="0" borderId="2" xfId="3" applyNumberFormat="1" applyFont="1" applyFill="1" applyBorder="1" applyAlignment="1">
      <alignment horizontal="justify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2" xfId="0" quotePrefix="1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shrinkToFit="1"/>
    </xf>
    <xf numFmtId="49" fontId="7" fillId="0" borderId="2" xfId="3" quotePrefix="1" applyNumberFormat="1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49" fontId="19" fillId="0" borderId="5" xfId="0" quotePrefix="1" applyNumberFormat="1" applyFont="1" applyFill="1" applyBorder="1" applyAlignment="1">
      <alignment horizontal="center" vertical="center" wrapText="1"/>
    </xf>
    <xf numFmtId="49" fontId="10" fillId="0" borderId="5" xfId="0" quotePrefix="1" applyNumberFormat="1" applyFont="1" applyFill="1" applyBorder="1" applyAlignment="1">
      <alignment horizontal="center" vertical="center"/>
    </xf>
    <xf numFmtId="49" fontId="7" fillId="0" borderId="2" xfId="0" quotePrefix="1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/>
    </xf>
    <xf numFmtId="0" fontId="20" fillId="0" borderId="0" xfId="3" applyFont="1" applyFill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16" fillId="0" borderId="0" xfId="3" applyFont="1" applyFill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7" fillId="2" borderId="5" xfId="0" quotePrefix="1" applyNumberFormat="1" applyFont="1" applyFill="1" applyBorder="1" applyAlignment="1">
      <alignment horizontal="center" vertical="center" wrapText="1"/>
    </xf>
    <xf numFmtId="49" fontId="27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5" xfId="0" quotePrefix="1" applyNumberFormat="1" applyFont="1" applyFill="1" applyBorder="1" applyAlignment="1">
      <alignment horizontal="center" vertical="center" wrapText="1"/>
    </xf>
    <xf numFmtId="49" fontId="5" fillId="2" borderId="5" xfId="0" quotePrefix="1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shrinkToFit="1"/>
    </xf>
    <xf numFmtId="0" fontId="16" fillId="0" borderId="0" xfId="3" quotePrefix="1" applyFont="1" applyFill="1" applyAlignment="1">
      <alignment horizontal="center" vertical="center" wrapText="1"/>
    </xf>
    <xf numFmtId="0" fontId="6" fillId="0" borderId="0" xfId="3" quotePrefix="1" applyFill="1" applyAlignment="1">
      <alignment horizontal="center" vertical="center" wrapText="1"/>
    </xf>
    <xf numFmtId="49" fontId="5" fillId="0" borderId="5" xfId="0" quotePrefix="1" applyNumberFormat="1" applyFont="1" applyFill="1" applyBorder="1" applyAlignment="1">
      <alignment horizontal="center" vertical="center" wrapText="1"/>
    </xf>
    <xf numFmtId="49" fontId="7" fillId="0" borderId="5" xfId="0" quotePrefix="1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shrinkToFit="1"/>
    </xf>
    <xf numFmtId="0" fontId="14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3" xfId="0" quotePrefix="1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0" fontId="5" fillId="2" borderId="6" xfId="3" applyFont="1" applyFill="1" applyBorder="1" applyAlignment="1">
      <alignment horizontal="center" vertical="center" wrapText="1"/>
    </xf>
    <xf numFmtId="49" fontId="7" fillId="0" borderId="6" xfId="3" quotePrefix="1" applyNumberFormat="1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 wrapText="1"/>
    </xf>
    <xf numFmtId="0" fontId="6" fillId="0" borderId="0" xfId="3" quotePrefix="1" applyAlignment="1">
      <alignment horizontal="center" vertical="center" wrapText="1"/>
    </xf>
    <xf numFmtId="0" fontId="14" fillId="7" borderId="6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9" fillId="0" borderId="12" xfId="3" applyFont="1" applyBorder="1" applyAlignment="1">
      <alignment horizontal="right" vertical="center"/>
    </xf>
    <xf numFmtId="0" fontId="21" fillId="0" borderId="0" xfId="3" applyFont="1" applyAlignment="1">
      <alignment horizontal="center" vertical="center"/>
    </xf>
    <xf numFmtId="0" fontId="11" fillId="5" borderId="6" xfId="3" applyFont="1" applyFill="1" applyBorder="1" applyAlignment="1">
      <alignment horizontal="center" vertical="center"/>
    </xf>
    <xf numFmtId="0" fontId="11" fillId="5" borderId="1" xfId="3" applyFont="1" applyFill="1" applyBorder="1" applyAlignment="1">
      <alignment horizontal="center" vertical="center"/>
    </xf>
    <xf numFmtId="0" fontId="14" fillId="6" borderId="6" xfId="3" applyFont="1" applyFill="1" applyBorder="1" applyAlignment="1">
      <alignment horizontal="center" vertical="center"/>
    </xf>
    <xf numFmtId="0" fontId="14" fillId="6" borderId="1" xfId="3" applyFont="1" applyFill="1" applyBorder="1" applyAlignment="1">
      <alignment horizontal="center" vertical="center"/>
    </xf>
    <xf numFmtId="0" fontId="14" fillId="7" borderId="6" xfId="3" applyFont="1" applyFill="1" applyBorder="1" applyAlignment="1">
      <alignment horizontal="center" vertical="center"/>
    </xf>
    <xf numFmtId="0" fontId="14" fillId="7" borderId="1" xfId="3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center" vertical="center"/>
    </xf>
    <xf numFmtId="0" fontId="11" fillId="5" borderId="2" xfId="3" applyFont="1" applyFill="1" applyBorder="1" applyAlignment="1">
      <alignment horizontal="center" vertical="center" wrapText="1"/>
    </xf>
    <xf numFmtId="0" fontId="6" fillId="0" borderId="0" xfId="3" applyAlignment="1">
      <alignment horizontal="center" vertical="center"/>
    </xf>
    <xf numFmtId="0" fontId="11" fillId="5" borderId="4" xfId="3" applyFont="1" applyFill="1" applyBorder="1" applyAlignment="1">
      <alignment horizontal="center" vertical="center"/>
    </xf>
    <xf numFmtId="0" fontId="13" fillId="6" borderId="2" xfId="3" applyFont="1" applyFill="1" applyBorder="1" applyAlignment="1">
      <alignment horizontal="center" vertical="center"/>
    </xf>
    <xf numFmtId="0" fontId="13" fillId="6" borderId="4" xfId="3" applyFont="1" applyFill="1" applyBorder="1" applyAlignment="1">
      <alignment horizontal="center" vertical="center"/>
    </xf>
    <xf numFmtId="0" fontId="13" fillId="6" borderId="6" xfId="3" applyFont="1" applyFill="1" applyBorder="1" applyAlignment="1">
      <alignment horizontal="center" vertical="center"/>
    </xf>
    <xf numFmtId="0" fontId="13" fillId="6" borderId="1" xfId="3" applyFont="1" applyFill="1" applyBorder="1" applyAlignment="1">
      <alignment horizontal="center" vertical="center"/>
    </xf>
    <xf numFmtId="0" fontId="13" fillId="6" borderId="5" xfId="3" applyFont="1" applyFill="1" applyBorder="1" applyAlignment="1">
      <alignment horizontal="center" vertical="center"/>
    </xf>
    <xf numFmtId="0" fontId="14" fillId="6" borderId="2" xfId="3" applyFont="1" applyFill="1" applyBorder="1" applyAlignment="1">
      <alignment horizontal="center" vertical="center"/>
    </xf>
    <xf numFmtId="0" fontId="14" fillId="7" borderId="2" xfId="3" applyFont="1" applyFill="1" applyBorder="1" applyAlignment="1">
      <alignment horizontal="center" vertical="center"/>
    </xf>
    <xf numFmtId="0" fontId="14" fillId="7" borderId="5" xfId="3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3" fillId="7" borderId="2" xfId="3" applyFont="1" applyFill="1" applyBorder="1" applyAlignment="1">
      <alignment horizontal="center" vertical="center"/>
    </xf>
    <xf numFmtId="0" fontId="12" fillId="7" borderId="4" xfId="3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/>
    </xf>
  </cellXfs>
  <cellStyles count="7">
    <cellStyle name="표준" xfId="0" builtinId="0"/>
    <cellStyle name="표준 2" xfId="1" xr:uid="{00000000-0005-0000-0000-000005000000}"/>
    <cellStyle name="표준 2 2" xfId="3" xr:uid="{00000000-0005-0000-0000-000006000000}"/>
    <cellStyle name="표준 2 2 2" xfId="6" xr:uid="{00000000-0005-0000-0000-000007000000}"/>
    <cellStyle name="표준 3" xfId="2" xr:uid="{00000000-0005-0000-0000-000008000000}"/>
    <cellStyle name="표준 4" xfId="4" xr:uid="{00000000-0005-0000-0000-000009000000}"/>
    <cellStyle name="표준 4 2" xfId="5" xr:uid="{00000000-0005-0000-0000-00000A000000}"/>
  </cellStyles>
  <dxfs count="0"/>
  <tableStyles count="0" defaultTableStyle="TableStyleMedium2" defaultPivotStyle="PivotStyleLight16"/>
  <colors>
    <mruColors>
      <color rgb="FF0066FF"/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653A3-F179-412A-A9CF-4CBD41BF4CC6}">
  <sheetPr>
    <tabColor rgb="FF0066FF"/>
    <pageSetUpPr fitToPage="1"/>
  </sheetPr>
  <dimension ref="A1:O63"/>
  <sheetViews>
    <sheetView tabSelected="1" view="pageBreakPreview" zoomScale="85" zoomScaleSheetLayoutView="85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78" sqref="C78"/>
    </sheetView>
  </sheetViews>
  <sheetFormatPr defaultColWidth="9" defaultRowHeight="16.5" x14ac:dyDescent="0.3"/>
  <cols>
    <col min="1" max="1" width="4.625" style="6" customWidth="1"/>
    <col min="2" max="2" width="6" style="6" bestFit="1" customWidth="1"/>
    <col min="3" max="3" width="60.875" style="32" customWidth="1"/>
    <col min="4" max="4" width="54.5" style="32" bestFit="1" customWidth="1"/>
    <col min="5" max="5" width="8.5" style="32" customWidth="1"/>
    <col min="6" max="6" width="8.5" style="6" customWidth="1"/>
    <col min="7" max="9" width="10.625" style="6" customWidth="1"/>
    <col min="10" max="10" width="8.875" style="6" customWidth="1"/>
    <col min="11" max="11" width="24.25" style="6" customWidth="1"/>
    <col min="12" max="12" width="11.25" style="6" customWidth="1"/>
    <col min="13" max="13" width="11.25" style="64" customWidth="1"/>
    <col min="14" max="16384" width="9" style="6"/>
  </cols>
  <sheetData>
    <row r="1" spans="1:14" ht="13.5" customHeight="1" x14ac:dyDescent="0.3"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4" ht="30" customHeight="1" x14ac:dyDescent="0.3">
      <c r="B2" s="114" t="s">
        <v>85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4" ht="16.5" customHeight="1" x14ac:dyDescent="0.3">
      <c r="B3" s="113" t="s">
        <v>86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</row>
    <row r="4" spans="1:14" s="7" customFormat="1" ht="19.5" customHeight="1" x14ac:dyDescent="0.3">
      <c r="B4" s="125" t="s">
        <v>10</v>
      </c>
      <c r="C4" s="128" t="s">
        <v>18</v>
      </c>
      <c r="D4" s="125" t="s">
        <v>9</v>
      </c>
      <c r="E4" s="115" t="s">
        <v>34</v>
      </c>
      <c r="F4" s="115" t="s">
        <v>32</v>
      </c>
      <c r="G4" s="125" t="s">
        <v>7</v>
      </c>
      <c r="H4" s="125"/>
      <c r="I4" s="125"/>
      <c r="J4" s="126" t="s">
        <v>19</v>
      </c>
      <c r="K4" s="126" t="s">
        <v>20</v>
      </c>
      <c r="L4" s="125" t="s">
        <v>11</v>
      </c>
      <c r="M4" s="115" t="s">
        <v>9</v>
      </c>
    </row>
    <row r="5" spans="1:14" ht="30" customHeight="1" x14ac:dyDescent="0.3">
      <c r="B5" s="125"/>
      <c r="C5" s="128"/>
      <c r="D5" s="125"/>
      <c r="E5" s="116"/>
      <c r="F5" s="116"/>
      <c r="G5" s="8" t="s">
        <v>21</v>
      </c>
      <c r="H5" s="8" t="s">
        <v>22</v>
      </c>
      <c r="I5" s="9" t="s">
        <v>17</v>
      </c>
      <c r="J5" s="125"/>
      <c r="K5" s="125"/>
      <c r="L5" s="125"/>
      <c r="M5" s="116"/>
    </row>
    <row r="6" spans="1:14" s="10" customFormat="1" ht="17.25" x14ac:dyDescent="0.3">
      <c r="B6" s="129" t="s">
        <v>23</v>
      </c>
      <c r="C6" s="130"/>
      <c r="D6" s="129">
        <f>D8+D17+D20+D26+D30</f>
        <v>10</v>
      </c>
      <c r="E6" s="131">
        <f>E8+E17+E20+E26+E30</f>
        <v>5</v>
      </c>
      <c r="F6" s="131">
        <f>F8+F17+F20+F26+F30</f>
        <v>2</v>
      </c>
      <c r="G6" s="133">
        <f>G7+H7+I7</f>
        <v>3</v>
      </c>
      <c r="H6" s="129"/>
      <c r="I6" s="129"/>
      <c r="J6" s="134"/>
      <c r="K6" s="134"/>
      <c r="L6" s="134"/>
      <c r="M6" s="117"/>
    </row>
    <row r="7" spans="1:14" ht="16.5" customHeight="1" x14ac:dyDescent="0.3">
      <c r="B7" s="129"/>
      <c r="C7" s="130"/>
      <c r="D7" s="129"/>
      <c r="E7" s="132"/>
      <c r="F7" s="132"/>
      <c r="G7" s="11">
        <f>G9+G18+G21+G27+G31</f>
        <v>0</v>
      </c>
      <c r="H7" s="12">
        <f>H9+H18+H21+H27+H31</f>
        <v>0</v>
      </c>
      <c r="I7" s="56">
        <f>I9+I18+I21+I27+I31</f>
        <v>3</v>
      </c>
      <c r="J7" s="134"/>
      <c r="K7" s="134"/>
      <c r="L7" s="134"/>
      <c r="M7" s="118"/>
    </row>
    <row r="8" spans="1:14" ht="17.25" x14ac:dyDescent="0.3">
      <c r="B8" s="140" t="s">
        <v>2</v>
      </c>
      <c r="C8" s="141" t="s">
        <v>16</v>
      </c>
      <c r="D8" s="135">
        <f>COUNTA(D10:D16)</f>
        <v>7</v>
      </c>
      <c r="E8" s="135">
        <f>COUNTA(E10:E16)</f>
        <v>3</v>
      </c>
      <c r="F8" s="135">
        <f>COUNTA(F10:F16)</f>
        <v>1</v>
      </c>
      <c r="G8" s="136">
        <f>G9+H9+I9</f>
        <v>3</v>
      </c>
      <c r="H8" s="135"/>
      <c r="I8" s="135"/>
      <c r="J8" s="135"/>
      <c r="K8" s="135"/>
      <c r="L8" s="135"/>
      <c r="M8" s="119"/>
    </row>
    <row r="9" spans="1:14" ht="17.25" x14ac:dyDescent="0.3">
      <c r="B9" s="140"/>
      <c r="C9" s="141"/>
      <c r="D9" s="135"/>
      <c r="E9" s="135"/>
      <c r="F9" s="135"/>
      <c r="G9" s="13">
        <f>COUNTA(G10:G16)</f>
        <v>0</v>
      </c>
      <c r="H9" s="13">
        <f>COUNTA(H10:H16)</f>
        <v>0</v>
      </c>
      <c r="I9" s="14">
        <f>COUNTA(I10:I16)</f>
        <v>3</v>
      </c>
      <c r="J9" s="135"/>
      <c r="K9" s="135"/>
      <c r="L9" s="135"/>
      <c r="M9" s="120"/>
    </row>
    <row r="10" spans="1:14" s="67" customFormat="1" ht="79.5" customHeight="1" x14ac:dyDescent="0.3">
      <c r="B10" s="68">
        <v>1</v>
      </c>
      <c r="C10" s="69" t="s">
        <v>56</v>
      </c>
      <c r="D10" s="70" t="s">
        <v>61</v>
      </c>
      <c r="E10" s="71" t="s">
        <v>52</v>
      </c>
      <c r="F10" s="71"/>
      <c r="G10" s="72"/>
      <c r="H10" s="73"/>
      <c r="I10" s="74"/>
      <c r="J10" s="75" t="s">
        <v>51</v>
      </c>
      <c r="K10" s="76" t="s">
        <v>62</v>
      </c>
      <c r="L10" s="77"/>
      <c r="M10" s="78" t="s">
        <v>53</v>
      </c>
    </row>
    <row r="11" spans="1:14" s="67" customFormat="1" ht="150" customHeight="1" x14ac:dyDescent="0.3">
      <c r="B11" s="68">
        <v>2</v>
      </c>
      <c r="C11" s="69" t="s">
        <v>57</v>
      </c>
      <c r="D11" s="70" t="s">
        <v>63</v>
      </c>
      <c r="E11" s="79"/>
      <c r="F11" s="79"/>
      <c r="G11" s="80"/>
      <c r="H11" s="81"/>
      <c r="I11" s="82" t="s">
        <v>60</v>
      </c>
      <c r="J11" s="75" t="s">
        <v>51</v>
      </c>
      <c r="K11" s="76" t="s">
        <v>64</v>
      </c>
      <c r="L11" s="83"/>
      <c r="M11" s="78" t="s">
        <v>53</v>
      </c>
    </row>
    <row r="12" spans="1:14" s="87" customFormat="1" ht="131.25" customHeight="1" x14ac:dyDescent="0.3">
      <c r="A12" s="84"/>
      <c r="B12" s="68">
        <v>3</v>
      </c>
      <c r="C12" s="69" t="s">
        <v>59</v>
      </c>
      <c r="D12" s="70" t="s">
        <v>65</v>
      </c>
      <c r="E12" s="71"/>
      <c r="F12" s="71"/>
      <c r="G12" s="72"/>
      <c r="H12" s="73"/>
      <c r="I12" s="85" t="s">
        <v>60</v>
      </c>
      <c r="J12" s="75" t="s">
        <v>51</v>
      </c>
      <c r="K12" s="76" t="s">
        <v>64</v>
      </c>
      <c r="L12" s="86"/>
      <c r="M12" s="78" t="s">
        <v>53</v>
      </c>
    </row>
    <row r="13" spans="1:14" s="87" customFormat="1" ht="161.25" customHeight="1" x14ac:dyDescent="0.3">
      <c r="A13" s="84"/>
      <c r="B13" s="68">
        <v>4</v>
      </c>
      <c r="C13" s="69" t="s">
        <v>58</v>
      </c>
      <c r="D13" s="70" t="s">
        <v>63</v>
      </c>
      <c r="E13" s="71"/>
      <c r="F13" s="71"/>
      <c r="G13" s="72"/>
      <c r="H13" s="73"/>
      <c r="I13" s="85" t="s">
        <v>60</v>
      </c>
      <c r="J13" s="75" t="s">
        <v>51</v>
      </c>
      <c r="K13" s="76" t="s">
        <v>64</v>
      </c>
      <c r="L13" s="77"/>
      <c r="M13" s="78" t="s">
        <v>53</v>
      </c>
      <c r="N13" s="97"/>
    </row>
    <row r="14" spans="1:14" s="87" customFormat="1" ht="131.25" customHeight="1" x14ac:dyDescent="0.3">
      <c r="A14" s="84"/>
      <c r="B14" s="68">
        <v>5</v>
      </c>
      <c r="C14" s="88" t="s">
        <v>68</v>
      </c>
      <c r="D14" s="58" t="s">
        <v>69</v>
      </c>
      <c r="E14" s="90" t="s">
        <v>74</v>
      </c>
      <c r="F14" s="90"/>
      <c r="G14" s="90"/>
      <c r="H14" s="91"/>
      <c r="I14" s="51"/>
      <c r="J14" s="60" t="s">
        <v>75</v>
      </c>
      <c r="K14" s="49" t="s">
        <v>76</v>
      </c>
      <c r="L14" s="86"/>
      <c r="M14" s="78" t="s">
        <v>53</v>
      </c>
      <c r="N14" s="97" t="s">
        <v>78</v>
      </c>
    </row>
    <row r="15" spans="1:14" s="87" customFormat="1" ht="131.25" customHeight="1" x14ac:dyDescent="0.3">
      <c r="A15" s="84"/>
      <c r="B15" s="68">
        <v>6</v>
      </c>
      <c r="C15" s="88" t="s">
        <v>70</v>
      </c>
      <c r="D15" s="58" t="s">
        <v>71</v>
      </c>
      <c r="E15" s="90" t="s">
        <v>74</v>
      </c>
      <c r="F15" s="90"/>
      <c r="G15" s="90"/>
      <c r="H15" s="91"/>
      <c r="I15" s="51"/>
      <c r="J15" s="60" t="s">
        <v>75</v>
      </c>
      <c r="K15" s="49" t="s">
        <v>76</v>
      </c>
      <c r="L15" s="86"/>
      <c r="M15" s="78" t="s">
        <v>53</v>
      </c>
      <c r="N15" s="97" t="s">
        <v>78</v>
      </c>
    </row>
    <row r="16" spans="1:14" s="67" customFormat="1" ht="147" customHeight="1" x14ac:dyDescent="0.3">
      <c r="B16" s="68">
        <v>7</v>
      </c>
      <c r="C16" s="89" t="s">
        <v>72</v>
      </c>
      <c r="D16" s="17" t="s">
        <v>73</v>
      </c>
      <c r="E16" s="92"/>
      <c r="F16" s="93" t="s">
        <v>74</v>
      </c>
      <c r="G16" s="94"/>
      <c r="H16" s="95"/>
      <c r="I16" s="96"/>
      <c r="J16" s="18" t="s">
        <v>75</v>
      </c>
      <c r="K16" s="19" t="s">
        <v>77</v>
      </c>
      <c r="L16" s="77"/>
      <c r="M16" s="78" t="s">
        <v>53</v>
      </c>
      <c r="N16" s="98" t="s">
        <v>78</v>
      </c>
    </row>
    <row r="17" spans="1:15" s="21" customFormat="1" ht="17.25" x14ac:dyDescent="0.3">
      <c r="B17" s="137" t="s">
        <v>3</v>
      </c>
      <c r="C17" s="138" t="s">
        <v>24</v>
      </c>
      <c r="D17" s="139">
        <f>COUNTA(D19:D19)</f>
        <v>0</v>
      </c>
      <c r="E17" s="139">
        <f>COUNTA(E19:E19)</f>
        <v>0</v>
      </c>
      <c r="F17" s="139">
        <f>COUNTA(F19:F19)</f>
        <v>0</v>
      </c>
      <c r="G17" s="144">
        <f>G18+H18+I18</f>
        <v>0</v>
      </c>
      <c r="H17" s="139"/>
      <c r="I17" s="139"/>
      <c r="J17" s="139"/>
      <c r="K17" s="139"/>
      <c r="L17" s="139"/>
      <c r="M17" s="121"/>
    </row>
    <row r="18" spans="1:15" s="21" customFormat="1" ht="17.25" x14ac:dyDescent="0.3">
      <c r="B18" s="137"/>
      <c r="C18" s="138"/>
      <c r="D18" s="139"/>
      <c r="E18" s="139"/>
      <c r="F18" s="139"/>
      <c r="G18" s="22">
        <f>COUNTA(G19:G19)</f>
        <v>0</v>
      </c>
      <c r="H18" s="22">
        <f>COUNTA(H19:H19)</f>
        <v>0</v>
      </c>
      <c r="I18" s="22">
        <f>COUNTA(I19:I19)</f>
        <v>0</v>
      </c>
      <c r="J18" s="139"/>
      <c r="K18" s="139"/>
      <c r="L18" s="139"/>
      <c r="M18" s="122"/>
    </row>
    <row r="19" spans="1:15" ht="41.25" customHeight="1" x14ac:dyDescent="0.3">
      <c r="B19" s="30">
        <v>1</v>
      </c>
      <c r="C19" s="57"/>
      <c r="D19" s="58"/>
      <c r="E19" s="59"/>
      <c r="F19" s="60"/>
      <c r="G19" s="61"/>
      <c r="H19" s="62"/>
      <c r="I19" s="63"/>
      <c r="J19" s="60"/>
      <c r="K19" s="49"/>
      <c r="L19" s="23"/>
      <c r="M19" s="23"/>
      <c r="N19"/>
    </row>
    <row r="20" spans="1:15" ht="17.25" x14ac:dyDescent="0.3">
      <c r="B20" s="142" t="s">
        <v>4</v>
      </c>
      <c r="C20" s="143" t="s">
        <v>24</v>
      </c>
      <c r="D20" s="123">
        <f>COUNTA(D22:D22)</f>
        <v>1</v>
      </c>
      <c r="E20" s="124">
        <f>COUNTA(E22:E22)</f>
        <v>0</v>
      </c>
      <c r="F20" s="124">
        <f>COUNTA(F22:F22)</f>
        <v>1</v>
      </c>
      <c r="G20" s="124">
        <f>G21+H21+I21</f>
        <v>0</v>
      </c>
      <c r="H20" s="123"/>
      <c r="I20" s="123"/>
      <c r="J20" s="123"/>
      <c r="K20" s="123"/>
      <c r="L20" s="123"/>
      <c r="M20" s="111"/>
    </row>
    <row r="21" spans="1:15" ht="17.25" x14ac:dyDescent="0.3">
      <c r="B21" s="142"/>
      <c r="C21" s="143"/>
      <c r="D21" s="123"/>
      <c r="E21" s="124"/>
      <c r="F21" s="124"/>
      <c r="G21" s="25">
        <f>COUNTA(G22:G22)</f>
        <v>0</v>
      </c>
      <c r="H21" s="26">
        <f>COUNTA(H22:H22)</f>
        <v>0</v>
      </c>
      <c r="I21" s="26">
        <f>COUNTA(I22:I22)</f>
        <v>0</v>
      </c>
      <c r="J21" s="123"/>
      <c r="K21" s="123"/>
      <c r="L21" s="123"/>
      <c r="M21" s="112"/>
    </row>
    <row r="22" spans="1:15" ht="43.5" customHeight="1" x14ac:dyDescent="0.3">
      <c r="A22" s="20"/>
      <c r="B22" s="76">
        <v>1</v>
      </c>
      <c r="C22" s="69" t="s">
        <v>55</v>
      </c>
      <c r="D22" s="70" t="s">
        <v>67</v>
      </c>
      <c r="E22" s="71"/>
      <c r="F22" s="99" t="s">
        <v>66</v>
      </c>
      <c r="G22" s="100"/>
      <c r="H22" s="73"/>
      <c r="I22" s="101"/>
      <c r="J22" s="75" t="s">
        <v>52</v>
      </c>
      <c r="K22" s="78" t="s">
        <v>13</v>
      </c>
      <c r="L22" s="78"/>
      <c r="M22" s="78" t="s">
        <v>53</v>
      </c>
    </row>
    <row r="23" spans="1:15" s="54" customFormat="1" ht="17.25" customHeight="1" x14ac:dyDescent="0.3">
      <c r="B23" s="145" t="s">
        <v>50</v>
      </c>
      <c r="C23" s="143" t="s">
        <v>24</v>
      </c>
      <c r="D23" s="123">
        <f>COUNTA(D25:D25)</f>
        <v>0</v>
      </c>
      <c r="E23" s="123">
        <f>COUNTA(E25:E25)</f>
        <v>0</v>
      </c>
      <c r="F23" s="123">
        <f>COUNTA(F25:F25)</f>
        <v>0</v>
      </c>
      <c r="G23" s="124">
        <f>G24+H24+I24</f>
        <v>0</v>
      </c>
      <c r="H23" s="123"/>
      <c r="I23" s="123"/>
      <c r="J23" s="123"/>
      <c r="K23" s="123"/>
      <c r="L23" s="123"/>
      <c r="M23" s="111"/>
    </row>
    <row r="24" spans="1:15" s="54" customFormat="1" ht="17.25" x14ac:dyDescent="0.3">
      <c r="B24" s="142"/>
      <c r="C24" s="143"/>
      <c r="D24" s="123"/>
      <c r="E24" s="123"/>
      <c r="F24" s="123"/>
      <c r="G24" s="55">
        <f>COUNTA(G25:G25)</f>
        <v>0</v>
      </c>
      <c r="H24" s="55">
        <f>COUNTA(H25:H25)</f>
        <v>0</v>
      </c>
      <c r="I24" s="55">
        <f>COUNTA(I25:I25)</f>
        <v>0</v>
      </c>
      <c r="J24" s="123"/>
      <c r="K24" s="123"/>
      <c r="L24" s="123"/>
      <c r="M24" s="112"/>
    </row>
    <row r="25" spans="1:15" s="54" customFormat="1" ht="24.75" customHeight="1" x14ac:dyDescent="0.3">
      <c r="B25" s="49">
        <v>1</v>
      </c>
      <c r="C25" s="16"/>
      <c r="D25" s="58"/>
      <c r="E25" s="52"/>
      <c r="F25" s="50"/>
      <c r="G25" s="50"/>
      <c r="H25" s="53"/>
      <c r="I25" s="51"/>
      <c r="J25" s="18"/>
      <c r="K25" s="19"/>
      <c r="L25" s="48"/>
      <c r="M25" s="48"/>
    </row>
    <row r="26" spans="1:15" ht="17.25" customHeight="1" x14ac:dyDescent="0.3">
      <c r="B26" s="145" t="s">
        <v>25</v>
      </c>
      <c r="C26" s="143" t="s">
        <v>16</v>
      </c>
      <c r="D26" s="123">
        <f>COUNTA(D28:D29)</f>
        <v>2</v>
      </c>
      <c r="E26" s="123">
        <f>COUNTA(E28:E29)</f>
        <v>2</v>
      </c>
      <c r="F26" s="123">
        <f>COUNTA(F28:F29)</f>
        <v>0</v>
      </c>
      <c r="G26" s="124">
        <f>G27+H27+I27</f>
        <v>0</v>
      </c>
      <c r="H26" s="123"/>
      <c r="I26" s="123"/>
      <c r="J26" s="123"/>
      <c r="K26" s="123"/>
      <c r="L26" s="123"/>
      <c r="M26" s="111"/>
    </row>
    <row r="27" spans="1:15" ht="17.25" x14ac:dyDescent="0.3">
      <c r="B27" s="142"/>
      <c r="C27" s="143"/>
      <c r="D27" s="123"/>
      <c r="E27" s="123"/>
      <c r="F27" s="123"/>
      <c r="G27" s="25">
        <f>COUNTA(G28:G29)</f>
        <v>0</v>
      </c>
      <c r="H27" s="25">
        <f>COUNTA(H28:H29)</f>
        <v>0</v>
      </c>
      <c r="I27" s="25">
        <f>COUNTA(I28:I29)</f>
        <v>0</v>
      </c>
      <c r="J27" s="123"/>
      <c r="K27" s="123"/>
      <c r="L27" s="123"/>
      <c r="M27" s="112"/>
    </row>
    <row r="28" spans="1:15" s="66" customFormat="1" ht="145.5" customHeight="1" x14ac:dyDescent="0.3">
      <c r="B28" s="102">
        <v>1</v>
      </c>
      <c r="C28" s="89" t="s">
        <v>79</v>
      </c>
      <c r="D28" s="17" t="s">
        <v>80</v>
      </c>
      <c r="E28" s="90" t="s">
        <v>74</v>
      </c>
      <c r="F28" s="104"/>
      <c r="G28" s="105"/>
      <c r="H28" s="106"/>
      <c r="I28" s="107"/>
      <c r="J28" s="108" t="s">
        <v>75</v>
      </c>
      <c r="K28" s="109" t="s">
        <v>83</v>
      </c>
      <c r="L28" s="102"/>
      <c r="M28" s="103" t="s">
        <v>53</v>
      </c>
      <c r="N28" s="110" t="s">
        <v>78</v>
      </c>
    </row>
    <row r="29" spans="1:15" ht="135" customHeight="1" x14ac:dyDescent="0.3">
      <c r="B29" s="49">
        <v>2</v>
      </c>
      <c r="C29" s="89" t="s">
        <v>81</v>
      </c>
      <c r="D29" s="17" t="s">
        <v>82</v>
      </c>
      <c r="E29" s="90" t="s">
        <v>74</v>
      </c>
      <c r="F29" s="104"/>
      <c r="G29" s="105"/>
      <c r="H29" s="106"/>
      <c r="I29" s="107"/>
      <c r="J29" s="108" t="s">
        <v>75</v>
      </c>
      <c r="K29" s="109" t="s">
        <v>84</v>
      </c>
      <c r="L29" s="48"/>
      <c r="M29" s="48" t="s">
        <v>53</v>
      </c>
      <c r="N29" s="110" t="s">
        <v>78</v>
      </c>
      <c r="O29" s="66"/>
    </row>
    <row r="30" spans="1:15" ht="17.25" x14ac:dyDescent="0.3">
      <c r="B30" s="142" t="s">
        <v>5</v>
      </c>
      <c r="C30" s="143" t="s">
        <v>24</v>
      </c>
      <c r="D30" s="123">
        <f>COUNTA(D32:D32)</f>
        <v>0</v>
      </c>
      <c r="E30" s="124">
        <f>COUNTA(E32:E32)</f>
        <v>0</v>
      </c>
      <c r="F30" s="124">
        <f>COUNTA(F32:F32)</f>
        <v>0</v>
      </c>
      <c r="G30" s="124">
        <f>G31+H31+I31</f>
        <v>0</v>
      </c>
      <c r="H30" s="123"/>
      <c r="I30" s="123"/>
      <c r="J30" s="123"/>
      <c r="K30" s="123"/>
      <c r="L30" s="123"/>
      <c r="M30" s="111"/>
    </row>
    <row r="31" spans="1:15" ht="17.25" x14ac:dyDescent="0.3">
      <c r="B31" s="142"/>
      <c r="C31" s="143"/>
      <c r="D31" s="123"/>
      <c r="E31" s="124"/>
      <c r="F31" s="124"/>
      <c r="G31" s="25">
        <f>COUNTA(G32:G32)</f>
        <v>0</v>
      </c>
      <c r="H31" s="26">
        <f>COUNTA(H32:H32)</f>
        <v>0</v>
      </c>
      <c r="I31" s="26">
        <f>COUNTA(I32:I32)</f>
        <v>0</v>
      </c>
      <c r="J31" s="123"/>
      <c r="K31" s="123"/>
      <c r="L31" s="123"/>
      <c r="M31" s="112"/>
    </row>
    <row r="32" spans="1:15" ht="20.100000000000001" customHeight="1" x14ac:dyDescent="0.3">
      <c r="B32" s="15">
        <v>1</v>
      </c>
      <c r="C32" s="16"/>
      <c r="D32" s="17"/>
      <c r="E32" s="27"/>
      <c r="F32" s="24"/>
      <c r="G32" s="24"/>
      <c r="H32" s="28"/>
      <c r="I32" s="29"/>
      <c r="J32" s="18"/>
      <c r="K32" s="19"/>
      <c r="L32" s="23"/>
      <c r="M32" s="23"/>
    </row>
    <row r="34" spans="3:14" hidden="1" x14ac:dyDescent="0.3">
      <c r="D34" s="31" t="s">
        <v>35</v>
      </c>
      <c r="E34" s="6"/>
    </row>
    <row r="35" spans="3:14" hidden="1" x14ac:dyDescent="0.3">
      <c r="G35" s="33" t="s">
        <v>0</v>
      </c>
      <c r="H35" s="33" t="s">
        <v>15</v>
      </c>
      <c r="I35" s="33" t="s">
        <v>14</v>
      </c>
      <c r="J35" s="33" t="s">
        <v>34</v>
      </c>
      <c r="K35" s="33" t="s">
        <v>32</v>
      </c>
      <c r="L35" s="33" t="s">
        <v>8</v>
      </c>
      <c r="M35" s="65"/>
    </row>
    <row r="36" spans="3:14" hidden="1" x14ac:dyDescent="0.3">
      <c r="G36" s="33" t="s">
        <v>26</v>
      </c>
      <c r="H36" s="34" t="s">
        <v>51</v>
      </c>
      <c r="I36" s="33"/>
      <c r="J36" s="33"/>
      <c r="K36" s="33"/>
      <c r="L36" s="33"/>
      <c r="M36" s="65"/>
    </row>
    <row r="37" spans="3:14" hidden="1" x14ac:dyDescent="0.3">
      <c r="G37" s="33" t="s">
        <v>27</v>
      </c>
      <c r="H37" s="1"/>
      <c r="I37" s="33"/>
      <c r="J37" s="35"/>
      <c r="K37" s="35"/>
      <c r="L37" s="33"/>
      <c r="M37" s="65"/>
    </row>
    <row r="38" spans="3:14" hidden="1" x14ac:dyDescent="0.3">
      <c r="G38" s="33" t="s">
        <v>28</v>
      </c>
      <c r="H38" s="1"/>
      <c r="I38" s="33"/>
      <c r="J38" s="33"/>
      <c r="K38" s="33"/>
      <c r="L38" s="33"/>
      <c r="M38" s="65"/>
    </row>
    <row r="39" spans="3:14" hidden="1" x14ac:dyDescent="0.3">
      <c r="G39" s="33" t="s">
        <v>29</v>
      </c>
      <c r="H39" s="1"/>
      <c r="I39" s="33"/>
      <c r="J39" s="33"/>
      <c r="K39" s="33"/>
      <c r="L39" s="33"/>
      <c r="M39" s="65"/>
    </row>
    <row r="40" spans="3:14" hidden="1" x14ac:dyDescent="0.3">
      <c r="G40" s="33" t="s">
        <v>30</v>
      </c>
      <c r="H40" s="1"/>
      <c r="I40" s="33"/>
      <c r="J40" s="33"/>
      <c r="K40" s="33"/>
      <c r="L40" s="33"/>
      <c r="M40" s="65"/>
    </row>
    <row r="41" spans="3:14" hidden="1" x14ac:dyDescent="0.3">
      <c r="G41" s="33" t="s">
        <v>31</v>
      </c>
      <c r="H41" s="1"/>
      <c r="I41" s="33"/>
      <c r="J41" s="33"/>
      <c r="K41" s="33"/>
      <c r="L41" s="33"/>
      <c r="M41" s="65"/>
    </row>
    <row r="42" spans="3:14" hidden="1" x14ac:dyDescent="0.3">
      <c r="G42" s="146" t="s">
        <v>1</v>
      </c>
      <c r="H42" s="146"/>
      <c r="I42" s="36">
        <f>SUM(I36:I41)</f>
        <v>0</v>
      </c>
      <c r="J42" s="36">
        <f>SUM(J36:J41)</f>
        <v>0</v>
      </c>
      <c r="K42" s="36">
        <f>SUM(K36:K41)</f>
        <v>0</v>
      </c>
      <c r="L42" s="36">
        <f>SUM(L36:L41)</f>
        <v>0</v>
      </c>
      <c r="M42" s="45"/>
    </row>
    <row r="43" spans="3:14" s="44" customFormat="1" hidden="1" x14ac:dyDescent="0.3">
      <c r="C43" s="32"/>
      <c r="D43" s="32"/>
      <c r="E43" s="32"/>
      <c r="G43" s="45"/>
      <c r="H43" s="45"/>
      <c r="I43" s="45"/>
      <c r="J43" s="45"/>
      <c r="K43" s="45"/>
      <c r="L43" s="45"/>
      <c r="M43" s="45"/>
    </row>
    <row r="44" spans="3:14" hidden="1" x14ac:dyDescent="0.3">
      <c r="G44" s="32" t="s">
        <v>54</v>
      </c>
    </row>
    <row r="45" spans="3:14" hidden="1" x14ac:dyDescent="0.3">
      <c r="G45" s="3" t="s">
        <v>0</v>
      </c>
      <c r="H45" s="2" t="s">
        <v>36</v>
      </c>
      <c r="I45" s="2" t="s">
        <v>37</v>
      </c>
      <c r="J45" s="2" t="s">
        <v>38</v>
      </c>
      <c r="K45" s="2" t="s">
        <v>39</v>
      </c>
      <c r="L45" s="2" t="s">
        <v>12</v>
      </c>
      <c r="M45" s="2"/>
      <c r="N45" s="2" t="s">
        <v>40</v>
      </c>
    </row>
    <row r="46" spans="3:14" hidden="1" x14ac:dyDescent="0.3">
      <c r="G46" s="5" t="s">
        <v>6</v>
      </c>
      <c r="H46" s="4">
        <f>SUM(I46:N46)</f>
        <v>0</v>
      </c>
      <c r="I46" s="4"/>
      <c r="J46" s="4"/>
      <c r="K46" s="4"/>
      <c r="L46" s="4"/>
      <c r="M46" s="4"/>
      <c r="N46" s="4"/>
    </row>
    <row r="47" spans="3:14" hidden="1" x14ac:dyDescent="0.3">
      <c r="G47" s="37" t="s">
        <v>8</v>
      </c>
      <c r="H47" s="4">
        <f>SUM(I47:N47)</f>
        <v>0</v>
      </c>
      <c r="I47" s="4"/>
      <c r="J47" s="4"/>
      <c r="K47" s="4"/>
      <c r="L47" s="4"/>
      <c r="M47" s="4"/>
      <c r="N47" s="4"/>
    </row>
    <row r="48" spans="3:14" hidden="1" x14ac:dyDescent="0.3">
      <c r="G48" s="37" t="s">
        <v>41</v>
      </c>
      <c r="H48" s="4">
        <f>SUM(I48:N48)</f>
        <v>0</v>
      </c>
      <c r="I48" s="4"/>
      <c r="J48" s="4"/>
      <c r="K48" s="4"/>
      <c r="L48" s="4"/>
      <c r="M48" s="4"/>
      <c r="N48" s="4"/>
    </row>
    <row r="49" spans="3:15" s="44" customFormat="1" hidden="1" x14ac:dyDescent="0.3">
      <c r="C49" s="32"/>
      <c r="D49" s="32"/>
      <c r="E49" s="32"/>
      <c r="G49" s="46"/>
      <c r="H49" s="47"/>
      <c r="I49" s="47"/>
      <c r="J49" s="47"/>
      <c r="K49" s="47"/>
      <c r="L49" s="47"/>
      <c r="M49" s="47"/>
      <c r="N49" s="47"/>
    </row>
    <row r="50" spans="3:15" hidden="1" x14ac:dyDescent="0.3">
      <c r="G50" s="6" t="s">
        <v>33</v>
      </c>
      <c r="O50" s="6" t="s">
        <v>44</v>
      </c>
    </row>
    <row r="51" spans="3:15" hidden="1" x14ac:dyDescent="0.3">
      <c r="G51" s="3" t="s">
        <v>0</v>
      </c>
      <c r="H51" s="2" t="s">
        <v>36</v>
      </c>
      <c r="I51" s="2" t="s">
        <v>37</v>
      </c>
      <c r="J51" s="2" t="s">
        <v>38</v>
      </c>
      <c r="K51" s="2" t="s">
        <v>39</v>
      </c>
      <c r="L51" s="2" t="s">
        <v>12</v>
      </c>
      <c r="M51" s="2"/>
      <c r="N51" s="2" t="s">
        <v>40</v>
      </c>
      <c r="O51" s="6">
        <f>O52+O53+O54</f>
        <v>8</v>
      </c>
    </row>
    <row r="52" spans="3:15" hidden="1" x14ac:dyDescent="0.3">
      <c r="G52" s="5" t="s">
        <v>6</v>
      </c>
      <c r="H52" s="4">
        <f>SUM(I52:N52)</f>
        <v>2</v>
      </c>
      <c r="I52" s="4">
        <f>F8</f>
        <v>1</v>
      </c>
      <c r="J52" s="4">
        <f>F17</f>
        <v>0</v>
      </c>
      <c r="K52" s="4">
        <f>F20</f>
        <v>1</v>
      </c>
      <c r="L52" s="4">
        <v>0</v>
      </c>
      <c r="M52" s="4"/>
      <c r="N52" s="4">
        <f>F30</f>
        <v>0</v>
      </c>
      <c r="O52" s="6">
        <f>H52-H46</f>
        <v>2</v>
      </c>
    </row>
    <row r="53" spans="3:15" hidden="1" x14ac:dyDescent="0.3">
      <c r="G53" s="37" t="s">
        <v>8</v>
      </c>
      <c r="H53" s="4">
        <f>SUM(I53:N53)</f>
        <v>3</v>
      </c>
      <c r="I53" s="4">
        <f>G8</f>
        <v>3</v>
      </c>
      <c r="J53" s="4">
        <f>G17</f>
        <v>0</v>
      </c>
      <c r="K53" s="4">
        <f>G20</f>
        <v>0</v>
      </c>
      <c r="L53" s="4">
        <v>0</v>
      </c>
      <c r="M53" s="4"/>
      <c r="N53" s="4">
        <f>G30</f>
        <v>0</v>
      </c>
      <c r="O53" s="44">
        <f t="shared" ref="O53:O54" si="0">H53-H47</f>
        <v>3</v>
      </c>
    </row>
    <row r="54" spans="3:15" hidden="1" x14ac:dyDescent="0.3">
      <c r="G54" s="37" t="s">
        <v>41</v>
      </c>
      <c r="H54" s="4">
        <f>SUM(I54:N54)</f>
        <v>3</v>
      </c>
      <c r="I54" s="4">
        <f>E8</f>
        <v>3</v>
      </c>
      <c r="J54" s="4">
        <f>E17</f>
        <v>0</v>
      </c>
      <c r="K54" s="4">
        <f>E20</f>
        <v>0</v>
      </c>
      <c r="L54" s="4">
        <v>0</v>
      </c>
      <c r="M54" s="4"/>
      <c r="N54" s="4">
        <f>E30</f>
        <v>0</v>
      </c>
      <c r="O54" s="44">
        <f t="shared" si="0"/>
        <v>3</v>
      </c>
    </row>
    <row r="55" spans="3:15" ht="17.25" hidden="1" thickBot="1" x14ac:dyDescent="0.35"/>
    <row r="56" spans="3:15" hidden="1" x14ac:dyDescent="0.3">
      <c r="G56" s="38" t="s">
        <v>42</v>
      </c>
      <c r="H56" s="39">
        <v>2</v>
      </c>
    </row>
    <row r="57" spans="3:15" hidden="1" x14ac:dyDescent="0.3">
      <c r="G57" s="40" t="s">
        <v>45</v>
      </c>
      <c r="H57" s="41">
        <v>1</v>
      </c>
    </row>
    <row r="58" spans="3:15" hidden="1" x14ac:dyDescent="0.3">
      <c r="G58" s="40" t="s">
        <v>43</v>
      </c>
      <c r="H58" s="41">
        <v>1</v>
      </c>
    </row>
    <row r="59" spans="3:15" hidden="1" x14ac:dyDescent="0.3">
      <c r="G59" s="40" t="s">
        <v>46</v>
      </c>
      <c r="H59" s="41">
        <v>1</v>
      </c>
    </row>
    <row r="60" spans="3:15" hidden="1" x14ac:dyDescent="0.3">
      <c r="G60" s="40" t="s">
        <v>47</v>
      </c>
      <c r="H60" s="41">
        <v>2</v>
      </c>
    </row>
    <row r="61" spans="3:15" ht="17.25" hidden="1" thickBot="1" x14ac:dyDescent="0.35">
      <c r="G61" s="42" t="s">
        <v>48</v>
      </c>
      <c r="H61" s="43">
        <v>1</v>
      </c>
    </row>
    <row r="62" spans="3:15" ht="17.25" hidden="1" thickBot="1" x14ac:dyDescent="0.35">
      <c r="G62" s="42" t="s">
        <v>49</v>
      </c>
      <c r="H62" s="43">
        <v>8</v>
      </c>
    </row>
    <row r="63" spans="3:15" hidden="1" x14ac:dyDescent="0.3"/>
  </sheetData>
  <mergeCells count="83">
    <mergeCell ref="J26:J27"/>
    <mergeCell ref="K26:K27"/>
    <mergeCell ref="L26:L27"/>
    <mergeCell ref="G30:I30"/>
    <mergeCell ref="J30:J31"/>
    <mergeCell ref="G26:I26"/>
    <mergeCell ref="E30:E31"/>
    <mergeCell ref="F30:F31"/>
    <mergeCell ref="K30:K31"/>
    <mergeCell ref="L30:L31"/>
    <mergeCell ref="G42:H42"/>
    <mergeCell ref="B23:B24"/>
    <mergeCell ref="C23:C24"/>
    <mergeCell ref="B30:B31"/>
    <mergeCell ref="C30:C31"/>
    <mergeCell ref="D30:D31"/>
    <mergeCell ref="B26:B27"/>
    <mergeCell ref="C26:C27"/>
    <mergeCell ref="D26:D27"/>
    <mergeCell ref="E26:E27"/>
    <mergeCell ref="F26:F27"/>
    <mergeCell ref="K17:K18"/>
    <mergeCell ref="L17:L18"/>
    <mergeCell ref="B20:B21"/>
    <mergeCell ref="C20:C21"/>
    <mergeCell ref="D20:D21"/>
    <mergeCell ref="E20:E21"/>
    <mergeCell ref="F20:F21"/>
    <mergeCell ref="G20:I20"/>
    <mergeCell ref="J20:J21"/>
    <mergeCell ref="K20:K21"/>
    <mergeCell ref="L20:L21"/>
    <mergeCell ref="G17:I17"/>
    <mergeCell ref="J17:J18"/>
    <mergeCell ref="K23:K24"/>
    <mergeCell ref="G8:I8"/>
    <mergeCell ref="B17:B18"/>
    <mergeCell ref="C17:C18"/>
    <mergeCell ref="D17:D18"/>
    <mergeCell ref="E17:E18"/>
    <mergeCell ref="F17:F18"/>
    <mergeCell ref="B8:B9"/>
    <mergeCell ref="C8:C9"/>
    <mergeCell ref="D8:D9"/>
    <mergeCell ref="E8:E9"/>
    <mergeCell ref="F8:F9"/>
    <mergeCell ref="J6:J7"/>
    <mergeCell ref="K6:K7"/>
    <mergeCell ref="L6:L7"/>
    <mergeCell ref="J8:J9"/>
    <mergeCell ref="K8:K9"/>
    <mergeCell ref="L8:L9"/>
    <mergeCell ref="B6:C7"/>
    <mergeCell ref="D6:D7"/>
    <mergeCell ref="E6:E7"/>
    <mergeCell ref="F6:F7"/>
    <mergeCell ref="G6:I6"/>
    <mergeCell ref="G4:I4"/>
    <mergeCell ref="J4:J5"/>
    <mergeCell ref="K4:K5"/>
    <mergeCell ref="L4:L5"/>
    <mergeCell ref="B1:M1"/>
    <mergeCell ref="B4:B5"/>
    <mergeCell ref="C4:C5"/>
    <mergeCell ref="D4:D5"/>
    <mergeCell ref="E4:E5"/>
    <mergeCell ref="F4:F5"/>
    <mergeCell ref="M23:M24"/>
    <mergeCell ref="M26:M27"/>
    <mergeCell ref="M30:M31"/>
    <mergeCell ref="B3:M3"/>
    <mergeCell ref="B2:M2"/>
    <mergeCell ref="M4:M5"/>
    <mergeCell ref="M6:M7"/>
    <mergeCell ref="M8:M9"/>
    <mergeCell ref="M17:M18"/>
    <mergeCell ref="M20:M21"/>
    <mergeCell ref="L23:L24"/>
    <mergeCell ref="D23:D24"/>
    <mergeCell ref="E23:E24"/>
    <mergeCell ref="F23:F24"/>
    <mergeCell ref="G23:I23"/>
    <mergeCell ref="J23:J24"/>
  </mergeCells>
  <phoneticPr fontId="2" type="noConversion"/>
  <printOptions horizontalCentered="1"/>
  <pageMargins left="0.23622047244094491" right="0.23622047244094491" top="0.74803149606299213" bottom="0.35433070866141736" header="0.31496062992125984" footer="0.31496062992125984"/>
  <pageSetup paperSize="9" scale="40" orientation="portrait" r:id="rId1"/>
  <rowBreaks count="2" manualBreakCount="2">
    <brk id="90" max="1048575" man="1"/>
    <brk id="104" max="1048575" man="1"/>
  </rowBreaks>
  <colBreaks count="1" manualBreakCount="1">
    <brk id="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부천원종</vt:lpstr>
      <vt:lpstr>부천원종!Print_Area</vt:lpstr>
      <vt:lpstr>부천원종!Print_Titles</vt:lpstr>
    </vt:vector>
  </TitlesOfParts>
  <Company>경기도청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2025-04-07T04:57:43Z</cp:lastPrinted>
  <dcterms:created xsi:type="dcterms:W3CDTF">2019-06-13T05:16:47Z</dcterms:created>
  <dcterms:modified xsi:type="dcterms:W3CDTF">2026-07-16T11:32:43Z</dcterms:modified>
</cp:coreProperties>
</file>